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12" documentId="8_{065F5828-65BE-BF44-9F65-CC440D24E99E}" xr6:coauthVersionLast="47" xr6:coauthVersionMax="47" xr10:uidLastSave="{4CB1ED16-C3E8-D947-8768-D64CED60CD28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I7" i="1"/>
  <c r="G7" i="1" s="1"/>
  <c r="G9" i="1" s="1"/>
  <c r="G13" i="1" l="1"/>
  <c r="G15" i="1" s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<sst xmlns="http://schemas.openxmlformats.org/spreadsheetml/2006/main" count="12" uniqueCount="12">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</sst>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C7" zoomScale="186" workbookViewId="0">
      <selection activeCell="I13" sqref="I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135</v>
      </c>
    </row>
    <row r="5" spans="6:12">
      <c r="I5" t="s">
        <v>11</v>
      </c>
      <c r="J5">
        <v>37330</v>
      </c>
    </row>
    <row r="7" spans="6:12">
      <c r="F7" t="s">
        <v>1</v>
      </c>
      <c r="G7">
        <f>H7+I7*G8</f>
        <v>166266846.99000001</v>
      </c>
      <c r="H7">
        <v>160865457.30000001</v>
      </c>
      <c r="I7">
        <f>J5*J4</f>
        <v>5039550</v>
      </c>
      <c r="L7">
        <f>I7*G8</f>
        <v>5401389.6900000004</v>
      </c>
    </row>
    <row r="8" spans="6:12">
      <c r="F8" t="s">
        <v>2</v>
      </c>
      <c r="G8">
        <v>1.0718000000000001</v>
      </c>
      <c r="H8" s="2"/>
      <c r="J8" t="s">
        <v>9</v>
      </c>
    </row>
    <row r="9" spans="6:12">
      <c r="F9" t="s">
        <v>3</v>
      </c>
      <c r="G9" s="3">
        <f>G7/G8</f>
        <v>155128612.6049636</v>
      </c>
      <c r="H9" s="2"/>
    </row>
    <row r="10" spans="6:12">
      <c r="F10" t="s">
        <v>4</v>
      </c>
      <c r="G10" s="4">
        <v>3061733.78</v>
      </c>
      <c r="H10" s="2"/>
    </row>
    <row r="11" spans="6:12">
      <c r="F11" t="s">
        <v>8</v>
      </c>
      <c r="G11" s="4">
        <v>-2822333.62</v>
      </c>
      <c r="H11" s="2"/>
    </row>
    <row r="12" spans="6:12">
      <c r="F12" t="s">
        <v>7</v>
      </c>
      <c r="G12" s="2">
        <v>-603694.98</v>
      </c>
      <c r="H12" s="2"/>
    </row>
    <row r="13" spans="6:12">
      <c r="F13" t="s">
        <v>5</v>
      </c>
      <c r="G13" s="3">
        <f>G9+G10+G11+G12</f>
        <v>154764317.78496361</v>
      </c>
      <c r="H13" s="2"/>
      <c r="I13" s="5"/>
    </row>
    <row r="14" spans="6:12">
      <c r="F14" t="s">
        <v>0</v>
      </c>
      <c r="G14" s="4">
        <v>154764317.80000001</v>
      </c>
      <c r="H14" s="2"/>
      <c r="J14" s="3"/>
    </row>
    <row r="15" spans="6:12">
      <c r="F15" t="s">
        <v>6</v>
      </c>
      <c r="G15" s="1">
        <f>G13/G14-1</f>
        <v>-9.7156838130274537E-11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8d7f15c9-f565-407b-a8f7-533c7d467fcc"/>
    <ds:schemaRef ds:uri="http://schemas.microsoft.com/office/infopath/2007/PartnerControls"/>
    <ds:schemaRef ds:uri="http://schemas.openxmlformats.org/package/2006/metadata/core-properties"/>
    <ds:schemaRef ds:uri="c5de988d-6923-4f6b-a43f-2c58cedd48d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2024-11-11T10:48:29Z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